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ANEXO I - Apêndice C - PLO/Região FO/ANEXO I - APENDICE C - PLANILHA_PINTURA_R05_ITEM I/"/>
    </mc:Choice>
  </mc:AlternateContent>
  <xr:revisionPtr revIDLastSave="80" documentId="13_ncr:1_{5A724DAB-FC11-4217-B05D-63693F89FF42}" xr6:coauthVersionLast="47" xr6:coauthVersionMax="47" xr10:uidLastSave="{1A6C6889-C518-4D62-A29C-7729D089A07C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5" l="1"/>
  <c r="G37" i="5"/>
  <c r="G36" i="5"/>
  <c r="G35" i="5"/>
  <c r="G34" i="5"/>
  <c r="G33" i="5"/>
  <c r="G32" i="5"/>
  <c r="G31" i="5"/>
  <c r="G30" i="5"/>
  <c r="G29" i="5"/>
  <c r="G27" i="5"/>
  <c r="G26" i="5"/>
  <c r="G25" i="5"/>
  <c r="G24" i="5"/>
  <c r="G23" i="5"/>
  <c r="G22" i="5"/>
  <c r="G21" i="5"/>
  <c r="G20" i="5"/>
  <c r="G19" i="5"/>
  <c r="G18" i="5"/>
  <c r="G17" i="5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K34" i="5" l="1"/>
  <c r="J34" i="5"/>
  <c r="K35" i="5" l="1"/>
  <c r="J35" i="5"/>
  <c r="L34" i="5"/>
  <c r="M34" i="5" s="1"/>
  <c r="N34" i="5" s="1"/>
  <c r="L35" i="5" l="1"/>
  <c r="M35" i="5" s="1"/>
  <c r="N35" i="5" s="1"/>
  <c r="K38" i="5" l="1"/>
  <c r="E32" i="18" l="1"/>
  <c r="D20" i="18"/>
  <c r="D31" i="18"/>
  <c r="E42" i="18"/>
  <c r="D41" i="18"/>
  <c r="D24" i="18"/>
  <c r="D32" i="18"/>
  <c r="E34" i="18"/>
  <c r="D35" i="18"/>
  <c r="D21" i="18"/>
  <c r="L2" i="5"/>
  <c r="C4" i="18"/>
  <c r="D23" i="18"/>
  <c r="D36" i="18"/>
  <c r="D22" i="18"/>
  <c r="E29" i="18"/>
  <c r="D40" i="18"/>
  <c r="D18" i="18"/>
  <c r="E19" i="18"/>
  <c r="E17" i="18"/>
  <c r="E44" i="18"/>
  <c r="D29" i="18"/>
  <c r="E28" i="18"/>
  <c r="E36" i="18"/>
  <c r="E20" i="18"/>
  <c r="E23" i="18"/>
  <c r="D17" i="18"/>
  <c r="D19" i="18"/>
  <c r="E47" i="18"/>
  <c r="E37" i="18"/>
  <c r="E18" i="18"/>
  <c r="D28" i="18"/>
  <c r="E48" i="18"/>
  <c r="D44" i="18"/>
  <c r="E22" i="18"/>
  <c r="E33" i="18"/>
  <c r="D34" i="18"/>
  <c r="D48" i="18"/>
  <c r="E41" i="18"/>
  <c r="E40" i="18"/>
  <c r="E31" i="18"/>
  <c r="D33" i="18"/>
  <c r="D47" i="18"/>
  <c r="D37" i="18"/>
  <c r="E43" i="18"/>
  <c r="E21" i="18"/>
  <c r="E25" i="18"/>
  <c r="E30" i="18"/>
  <c r="D30" i="18"/>
  <c r="E24" i="18"/>
  <c r="D42" i="18"/>
  <c r="D43" i="18"/>
  <c r="E35" i="18"/>
  <c r="D25" i="18"/>
  <c r="E45" i="18" l="1"/>
  <c r="E38" i="18"/>
  <c r="D38" i="18"/>
  <c r="E26" i="18"/>
  <c r="D49" i="18"/>
  <c r="E49" i="18"/>
  <c r="D45" i="18"/>
  <c r="D26" i="18"/>
  <c r="E51" i="18" l="1"/>
  <c r="D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20" i="5" l="1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6" i="5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s="1"/>
  <c r="I37" i="5" l="1"/>
  <c r="K37" i="5" s="1"/>
  <c r="K39" i="5" s="1"/>
  <c r="L37" i="5" l="1"/>
  <c r="L39" i="5" s="1"/>
  <c r="M37" i="5" l="1"/>
  <c r="M39" i="5" s="1"/>
  <c r="N37" i="5" l="1"/>
  <c r="N39" i="5" l="1"/>
  <c r="O27" i="5" l="1"/>
  <c r="O26" i="5"/>
  <c r="O33" i="5"/>
  <c r="O22" i="5"/>
  <c r="O23" i="5"/>
  <c r="O30" i="5"/>
  <c r="O35" i="5"/>
  <c r="O18" i="5"/>
  <c r="O34" i="5"/>
  <c r="O17" i="5"/>
  <c r="O19" i="5"/>
  <c r="O31" i="5"/>
  <c r="O32" i="5"/>
  <c r="O21" i="5"/>
  <c r="O29" i="5"/>
  <c r="O38" i="5"/>
  <c r="O24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<sst xmlns="http://schemas.openxmlformats.org/spreadsheetml/2006/main" count="236" uniqueCount="199">
  <si>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</si>
  <si>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</si>
  <si>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</si>
  <si>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</si>
  <si>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</si>
  <si>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</si>
  <si>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</si>
  <si>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</si>
  <si>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</si>
  <si>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</si>
  <si>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</si>
  <si>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</si>
  <si>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</si>
  <si>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</si>
  <si>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</si>
  <si>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</si>
  <si>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</si>
  <si>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</si>
  <si>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</si>
  <si>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</si>
  <si>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</si>
  <si>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</si>
  <si>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</si>
  <si>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</si>
  <si>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</si>
  <si>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</si>
  <si>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</si>
  <si>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</si>
  <si>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</si>
  <si>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</si>
  <si>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</si>
  <si>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</si>
  <si>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</si>
  <si>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</si>
  <si>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</si>
  <si>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</si>
  <si>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</si>
  <si>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</si>
  <si>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</si>
  <si>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</si>
  <si>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</si>
  <si>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</si>
  <si>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</si>
  <si>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</si>
  <si>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</si>
  <si>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</si>
  <si>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</si>
  <si>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</si>
  <si>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</si>
  <si>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</si>
  <si>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</si>
  <si>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</si>
  <si>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</si>
  <si>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</si>
  <si>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</si>
  <si>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</si>
  <si>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</si>
  <si>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</si>
  <si>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</si>
  <si>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</si>
  <si>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</si>
  <si>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</si>
  <si>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</si>
  <si>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</si>
  <si>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</si>
  <si>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</si>
  <si>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</si>
  <si>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</si>
  <si>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</si>
  <si>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</si>
  <si>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</si>
  <si>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</si>
  <si>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</si>
  <si>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</si>
  <si>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</si>
  <si>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</si>
  <si>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</si>
  <si>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</si>
  <si>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</si>
  <si>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</si>
  <si>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</si>
  <si>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</si>
  <si>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</si>
  <si>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</si>
  <si>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</si>
  <si>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</si>
  <si>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</si>
  <si>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</si>
  <si>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</si>
  <si>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</si>
  <si>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</si>
  <si>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</si>
  <si>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</si>
  <si>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</si>
  <si>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</si>
  <si>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</si>
  <si>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</si>
  <si>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</si>
  <si>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</si>
  <si>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</si>
  <si>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</si>
  <si>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</si>
  <si>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</si>
  <si>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</si>
  <si>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</si>
  <si>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</si>
  <si>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</si>
  <si>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</si>
  <si>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</si>
  <si>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</si>
  <si>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</si>
  <si>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</si>
  <si>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</si>
  <si>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</si>
  <si>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</si>
  <si>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</si>
  <si>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</si>
  <si>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</si>
  <si>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</si>
  <si>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</si>
  <si>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</si>
  <si>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</si>
  <si>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</si>
  <si>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</si>
  <si>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</si>
  <si>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</si>
  <si>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</si>
  <si>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</si>
  <si>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</si>
  <si>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</si>
  <si>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</si>
  <si>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</si>
  <si>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</si>
  <si>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</si>
  <si>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</si>
  <si>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</si>
  <si>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</si>
  <si>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</si>
  <si>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</si>
  <si>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</si>
  <si>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</si>
  <si>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</si>
  <si>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</si>
  <si>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</si>
  <si>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</si>
  <si>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</si>
  <si>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</si>
  <si>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</si>
  <si>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</si>
  <si>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</si>
  <si>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</si>
  <si>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</si>
  <si>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</si>
  <si>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</si>
  <si>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</si>
  <si>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</si>
  <si>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</si>
  <si>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</si>
  <si>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</si>
  <si>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</si>
  <si>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</si>
  <si>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</si>
  <si>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</si>
  <si>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</si>
  <si>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</si>
  <si>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</si>
  <si>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</si>
  <si>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</si>
  <si>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</si>
  <si>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</si>
  <si>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</si>
  <si>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</si>
  <si>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</si>
  <si>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</si>
  <si>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</si>
  <si>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</si>
  <si>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</si>
  <si>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</si>
  <si>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</si>
  <si>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</si>
  <si>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</si>
  <si>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</si>
  <si>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</si>
  <si>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</si>
  <si>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</si>
  <si>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</si>
  <si>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</si>
  <si>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</si>
  <si>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</si>
  <si>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</si>
  <si>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</si>
  <si>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</si>
  <si>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</si>
  <si>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</si>
  <si>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</si>
  <si>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</si>
  <si>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</si>
  <si>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CREA-CE</t>
  </si>
  <si>
    <t>ATA DE REGISTRO DE PREÇOS, PELO PRAZO DE 12 (DOZE) MESES, PRORROGÁVEL POR MAIS 12 (DOZE) MESES, PARA EXECUÇÃO DE SERVIÇOS COMUNS DE PINTURA NAS UNIDADES DA CAIXA ECONÔMICA FEDERAL - ITEM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</si>
</sst>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VIII.xlsx" TargetMode="External"/><Relationship Id="rId2" Type="http://schemas.microsoft.com/office/2019/04/relationships/externalLinkLongPath" Target="AUXILIAR_ATA_PINTURA_ITEM%20VIII.xlsx?A079245B" TargetMode="External"/><Relationship Id="rId1" Type="http://schemas.openxmlformats.org/officeDocument/2006/relationships/externalLinkPath" Target="file:///\\A079245B\AUXILIAR_ATA_PINTURA_ITEM%20V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33150</v>
          </cell>
        </row>
        <row r="7">
          <cell r="G7">
            <v>11220</v>
          </cell>
        </row>
        <row r="8">
          <cell r="G8">
            <v>2550</v>
          </cell>
        </row>
        <row r="9">
          <cell r="G9">
            <v>7650</v>
          </cell>
        </row>
        <row r="10">
          <cell r="G10">
            <v>10200</v>
          </cell>
        </row>
        <row r="11">
          <cell r="G11">
            <v>5200</v>
          </cell>
        </row>
        <row r="12">
          <cell r="G12">
            <v>52</v>
          </cell>
        </row>
        <row r="13">
          <cell r="G13">
            <v>5100</v>
          </cell>
        </row>
        <row r="14">
          <cell r="G14">
            <v>2550</v>
          </cell>
        </row>
        <row r="15">
          <cell r="G15">
            <v>7650</v>
          </cell>
        </row>
        <row r="16">
          <cell r="G16">
            <v>5100</v>
          </cell>
        </row>
        <row r="18">
          <cell r="G18">
            <v>33150</v>
          </cell>
        </row>
        <row r="19">
          <cell r="G19">
            <v>33150</v>
          </cell>
        </row>
        <row r="20">
          <cell r="G20">
            <v>8287.5</v>
          </cell>
        </row>
        <row r="21">
          <cell r="G21">
            <v>33150</v>
          </cell>
        </row>
        <row r="22">
          <cell r="G22">
            <v>260</v>
          </cell>
        </row>
        <row r="23">
          <cell r="G23">
            <v>8</v>
          </cell>
        </row>
        <row r="24">
          <cell r="G24">
            <v>18</v>
          </cell>
        </row>
        <row r="25">
          <cell r="G25">
            <v>20400.000000000004</v>
          </cell>
        </row>
        <row r="26">
          <cell r="G26">
            <v>1</v>
          </cell>
        </row>
        <row r="27">
          <cell r="G27">
            <v>51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CE</v>
          </cell>
          <cell r="P6" t="str">
            <v>_202410_NaoDesonerado.xlsx]sheet1!$A:$E</v>
          </cell>
        </row>
        <row r="7">
          <cell r="P7" t="str">
            <v>[SINAPI_Preco_Ref_Insumos_CE_202410_NaoDesonerado.xlsx]sheet1!$A:$E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17.47785</v>
          </cell>
          <cell r="M10">
            <v>12.610620000000001</v>
          </cell>
          <cell r="N10">
            <v>4.8672300000000002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30,79</v>
          </cell>
          <cell r="J11">
            <v>30.79</v>
          </cell>
          <cell r="K11">
            <v>10.1607</v>
          </cell>
          <cell r="M11">
            <v>10.1607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20.46</v>
          </cell>
          <cell r="H12">
            <v>9.57</v>
          </cell>
          <cell r="J12">
            <v>30.03</v>
          </cell>
          <cell r="K12">
            <v>5.6156100000000002</v>
          </cell>
          <cell r="M12">
            <v>1.78959</v>
          </cell>
          <cell r="N12">
            <v>3.8260200000000002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15.09</v>
          </cell>
          <cell r="H13">
            <v>9.57</v>
          </cell>
          <cell r="J13">
            <v>24.66</v>
          </cell>
          <cell r="K13">
            <v>1.7015400000000001</v>
          </cell>
          <cell r="M13">
            <v>0.66033000000000008</v>
          </cell>
          <cell r="N13">
            <v>1.04121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27.488925000000002</v>
          </cell>
          <cell r="M15">
            <v>20.188079999999999</v>
          </cell>
          <cell r="N15">
            <v>7.3008449999999998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37,53</v>
          </cell>
          <cell r="J16">
            <v>37.53</v>
          </cell>
          <cell r="K16">
            <v>16.513200000000001</v>
          </cell>
          <cell r="M16">
            <v>16.513200000000001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20.46</v>
          </cell>
          <cell r="H17">
            <v>9.57</v>
          </cell>
          <cell r="J17">
            <v>30.03</v>
          </cell>
          <cell r="K17">
            <v>8.4234150000000003</v>
          </cell>
          <cell r="M17">
            <v>2.6843849999999998</v>
          </cell>
          <cell r="N17">
            <v>5.7390299999999996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15.09</v>
          </cell>
          <cell r="H18">
            <v>9.57</v>
          </cell>
          <cell r="J18">
            <v>24.66</v>
          </cell>
          <cell r="K18">
            <v>2.5523100000000003</v>
          </cell>
          <cell r="M18">
            <v>0.99049500000000013</v>
          </cell>
          <cell r="N18">
            <v>1.5618150000000002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16.171559999999999</v>
          </cell>
          <cell r="M20">
            <v>9.8363099999999992</v>
          </cell>
          <cell r="N20">
            <v>6.3352499999999994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20,15</v>
          </cell>
          <cell r="J21">
            <v>20.149999999999999</v>
          </cell>
          <cell r="K21">
            <v>6.6494999999999997</v>
          </cell>
          <cell r="M21">
            <v>6.6494999999999997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20.46</v>
          </cell>
          <cell r="H22">
            <v>9.57</v>
          </cell>
          <cell r="J22">
            <v>30.03</v>
          </cell>
          <cell r="K22">
            <v>7.3273200000000003</v>
          </cell>
          <cell r="M22">
            <v>2.33508</v>
          </cell>
          <cell r="N22">
            <v>4.9922399999999998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15.09</v>
          </cell>
          <cell r="H23">
            <v>9.57</v>
          </cell>
          <cell r="J23">
            <v>24.66</v>
          </cell>
          <cell r="K23">
            <v>2.1947399999999999</v>
          </cell>
          <cell r="M23">
            <v>0.85172999999999999</v>
          </cell>
          <cell r="N23">
            <v>1.3430099999999998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19.775559999999999</v>
          </cell>
          <cell r="M25">
            <v>10.255180000000001</v>
          </cell>
          <cell r="N25">
            <v>9.5203800000000012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38,15</v>
          </cell>
          <cell r="J26">
            <v>38.15</v>
          </cell>
          <cell r="K26">
            <v>5.3524450000000003</v>
          </cell>
          <cell r="M26">
            <v>5.3524450000000003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8,04</v>
          </cell>
          <cell r="J27">
            <v>8.0399999999999991</v>
          </cell>
          <cell r="K27">
            <v>0.1608</v>
          </cell>
          <cell r="M27">
            <v>0.1608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20.46</v>
          </cell>
          <cell r="H28">
            <v>9.57</v>
          </cell>
          <cell r="J28">
            <v>30.03</v>
          </cell>
          <cell r="K28">
            <v>11.426415</v>
          </cell>
          <cell r="M28">
            <v>3.6413850000000001</v>
          </cell>
          <cell r="N28">
            <v>7.7850300000000008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15.09</v>
          </cell>
          <cell r="H29">
            <v>9.57</v>
          </cell>
          <cell r="J29">
            <v>24.66</v>
          </cell>
          <cell r="K29">
            <v>2.8359000000000001</v>
          </cell>
          <cell r="M29">
            <v>1.1005500000000001</v>
          </cell>
          <cell r="N29">
            <v>1.7353499999999999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19.992099999999997</v>
          </cell>
          <cell r="M31">
            <v>12.630249999999998</v>
          </cell>
          <cell r="N31">
            <v>7.3618500000000004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20,65</v>
          </cell>
          <cell r="J32">
            <v>20.65</v>
          </cell>
          <cell r="K32">
            <v>8.8175499999999989</v>
          </cell>
          <cell r="M32">
            <v>8.8175499999999989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8,04</v>
          </cell>
          <cell r="J33">
            <v>8.0399999999999991</v>
          </cell>
          <cell r="K33">
            <v>8.0399999999999999E-2</v>
          </cell>
          <cell r="M33">
            <v>8.0399999999999999E-2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20.46</v>
          </cell>
          <cell r="H34">
            <v>9.57</v>
          </cell>
          <cell r="J34">
            <v>30.03</v>
          </cell>
          <cell r="K34">
            <v>8.2582500000000003</v>
          </cell>
          <cell r="M34">
            <v>2.6317500000000003</v>
          </cell>
          <cell r="N34">
            <v>5.6265000000000009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15.09</v>
          </cell>
          <cell r="H35">
            <v>9.57</v>
          </cell>
          <cell r="J35">
            <v>24.66</v>
          </cell>
          <cell r="K35">
            <v>2.8359000000000001</v>
          </cell>
          <cell r="M35">
            <v>1.1005500000000001</v>
          </cell>
          <cell r="N35">
            <v>1.7353499999999999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4.5651400000000004</v>
          </cell>
          <cell r="M37">
            <v>2.3388100000000001</v>
          </cell>
          <cell r="N37">
            <v>2.2263300000000004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20,65</v>
          </cell>
          <cell r="J38">
            <v>20.65</v>
          </cell>
          <cell r="K38">
            <v>0.88794999999999991</v>
          </cell>
          <cell r="M38">
            <v>0.88794999999999991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8,04</v>
          </cell>
          <cell r="J39">
            <v>8.0399999999999991</v>
          </cell>
          <cell r="K39">
            <v>0.3216</v>
          </cell>
          <cell r="M39">
            <v>0.3216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20.46</v>
          </cell>
          <cell r="H40">
            <v>9.57</v>
          </cell>
          <cell r="J40">
            <v>30.03</v>
          </cell>
          <cell r="K40">
            <v>2.4924900000000001</v>
          </cell>
          <cell r="M40">
            <v>0.79431000000000007</v>
          </cell>
          <cell r="N40">
            <v>1.6981800000000002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15.09</v>
          </cell>
          <cell r="H41">
            <v>9.57</v>
          </cell>
          <cell r="J41">
            <v>24.66</v>
          </cell>
          <cell r="K41">
            <v>0.86310000000000009</v>
          </cell>
          <cell r="M41">
            <v>0.33495000000000003</v>
          </cell>
          <cell r="N41">
            <v>0.52815000000000001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26.757875000000002</v>
          </cell>
          <cell r="M43">
            <v>12.034175000000001</v>
          </cell>
          <cell r="N43">
            <v>14.723700000000001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20,65</v>
          </cell>
          <cell r="J44">
            <v>20.65</v>
          </cell>
          <cell r="K44">
            <v>4.4087749999999994</v>
          </cell>
          <cell r="M44">
            <v>4.4087749999999994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8,04</v>
          </cell>
          <cell r="J45">
            <v>8.0399999999999991</v>
          </cell>
          <cell r="K45">
            <v>0.1608</v>
          </cell>
          <cell r="M45">
            <v>0.1608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20.46</v>
          </cell>
          <cell r="H46">
            <v>9.57</v>
          </cell>
          <cell r="J46">
            <v>30.03</v>
          </cell>
          <cell r="K46">
            <v>16.516500000000001</v>
          </cell>
          <cell r="M46">
            <v>5.2635000000000005</v>
          </cell>
          <cell r="N46">
            <v>11.253000000000002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15.09</v>
          </cell>
          <cell r="H47">
            <v>9.57</v>
          </cell>
          <cell r="J47">
            <v>24.66</v>
          </cell>
          <cell r="K47">
            <v>5.6718000000000002</v>
          </cell>
          <cell r="M47">
            <v>2.2011000000000003</v>
          </cell>
          <cell r="N47">
            <v>3.4706999999999999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35.315550000000002</v>
          </cell>
          <cell r="M49">
            <v>27.953699999999998</v>
          </cell>
          <cell r="N49">
            <v>7.3618500000000004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73,77</v>
          </cell>
          <cell r="J50">
            <v>73.77</v>
          </cell>
          <cell r="K50">
            <v>23.606400000000001</v>
          </cell>
          <cell r="M50">
            <v>23.606400000000001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20,50</v>
          </cell>
          <cell r="J51">
            <v>20.5</v>
          </cell>
          <cell r="K51">
            <v>0.61499999999999999</v>
          </cell>
          <cell r="M51">
            <v>0.61499999999999999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20.46</v>
          </cell>
          <cell r="H52">
            <v>9.57</v>
          </cell>
          <cell r="J52">
            <v>30.03</v>
          </cell>
          <cell r="K52">
            <v>8.2582500000000003</v>
          </cell>
          <cell r="M52">
            <v>2.6317500000000003</v>
          </cell>
          <cell r="N52">
            <v>5.6265000000000009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15.09</v>
          </cell>
          <cell r="H53">
            <v>9.57</v>
          </cell>
          <cell r="J53">
            <v>24.66</v>
          </cell>
          <cell r="K53">
            <v>2.8359000000000001</v>
          </cell>
          <cell r="M53">
            <v>1.1005500000000001</v>
          </cell>
          <cell r="N53">
            <v>1.7353499999999999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45.791934000000005</v>
          </cell>
          <cell r="M55">
            <v>26.405934000000002</v>
          </cell>
          <cell r="N55">
            <v>19.386000000000003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73,77</v>
          </cell>
          <cell r="J56">
            <v>73.77</v>
          </cell>
          <cell r="K56">
            <v>11.8032</v>
          </cell>
          <cell r="M56">
            <v>11.8032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20,50</v>
          </cell>
          <cell r="J57">
            <v>20.5</v>
          </cell>
          <cell r="K57">
            <v>0.61499999999999999</v>
          </cell>
          <cell r="M57">
            <v>0.61499999999999999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8,04</v>
          </cell>
          <cell r="J58">
            <v>8.0399999999999991</v>
          </cell>
          <cell r="K58">
            <v>0.3216</v>
          </cell>
          <cell r="M58">
            <v>0.3216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38,57</v>
          </cell>
          <cell r="J59">
            <v>38.57</v>
          </cell>
          <cell r="K59">
            <v>4.0961340000000002</v>
          </cell>
          <cell r="M59">
            <v>4.0961340000000002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20.46</v>
          </cell>
          <cell r="H60">
            <v>9.57</v>
          </cell>
          <cell r="J60">
            <v>30.03</v>
          </cell>
          <cell r="K60">
            <v>24.024000000000001</v>
          </cell>
          <cell r="M60">
            <v>7.6560000000000006</v>
          </cell>
          <cell r="N60">
            <v>16.368000000000002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15.09</v>
          </cell>
          <cell r="H61">
            <v>9.57</v>
          </cell>
          <cell r="J61">
            <v>24.66</v>
          </cell>
          <cell r="K61">
            <v>4.9320000000000004</v>
          </cell>
          <cell r="M61">
            <v>1.9140000000000001</v>
          </cell>
          <cell r="N61">
            <v>3.0180000000000002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21.209820000000001</v>
          </cell>
          <cell r="M63">
            <v>8.1063299999999998</v>
          </cell>
          <cell r="N63">
            <v>13.103490000000001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0,71</v>
          </cell>
          <cell r="J64">
            <v>0.71</v>
          </cell>
          <cell r="K64">
            <v>4.2599999999999999E-2</v>
          </cell>
          <cell r="M64">
            <v>4.2599999999999999E-2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2,10</v>
          </cell>
          <cell r="J65">
            <v>2.1</v>
          </cell>
          <cell r="K65">
            <v>1.47</v>
          </cell>
          <cell r="M65">
            <v>1.47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20.46</v>
          </cell>
          <cell r="H66">
            <v>9.57</v>
          </cell>
          <cell r="J66">
            <v>30.03</v>
          </cell>
          <cell r="K66">
            <v>15.135120000000001</v>
          </cell>
          <cell r="M66">
            <v>4.8232800000000005</v>
          </cell>
          <cell r="N66">
            <v>10.31184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15.09</v>
          </cell>
          <cell r="H67">
            <v>9.57</v>
          </cell>
          <cell r="J67">
            <v>24.66</v>
          </cell>
          <cell r="K67">
            <v>4.5621</v>
          </cell>
          <cell r="M67">
            <v>1.7704500000000001</v>
          </cell>
          <cell r="N67">
            <v>2.7916499999999997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23.383510000000001</v>
          </cell>
          <cell r="M69">
            <v>9.54298</v>
          </cell>
          <cell r="N69">
            <v>13.840530000000001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0,71</v>
          </cell>
          <cell r="J70">
            <v>0.71</v>
          </cell>
          <cell r="K70">
            <v>7.0999999999999994E-2</v>
          </cell>
          <cell r="M70">
            <v>7.0999999999999994E-2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3,77</v>
          </cell>
          <cell r="J71">
            <v>3.77</v>
          </cell>
          <cell r="K71">
            <v>2.6389999999999998</v>
          </cell>
          <cell r="M71">
            <v>2.6389999999999998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20.46</v>
          </cell>
          <cell r="H72">
            <v>9.57</v>
          </cell>
          <cell r="J72">
            <v>30.03</v>
          </cell>
          <cell r="K72">
            <v>17.147130000000001</v>
          </cell>
          <cell r="M72">
            <v>5.4644699999999995</v>
          </cell>
          <cell r="N72">
            <v>11.68266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15.09</v>
          </cell>
          <cell r="H73">
            <v>9.57</v>
          </cell>
          <cell r="J73">
            <v>24.66</v>
          </cell>
          <cell r="K73">
            <v>3.5263799999999996</v>
          </cell>
          <cell r="M73">
            <v>1.3685099999999999</v>
          </cell>
          <cell r="N73">
            <v>2.15787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0.67033333333333334</v>
          </cell>
          <cell r="M75">
            <v>0.5194333333333333</v>
          </cell>
          <cell r="N75">
            <v>0.15090000000000001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1,03</v>
          </cell>
          <cell r="J76">
            <v>1.03</v>
          </cell>
          <cell r="K76">
            <v>0.34333333333333332</v>
          </cell>
          <cell r="M76">
            <v>0.34333333333333332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8,04</v>
          </cell>
          <cell r="J77">
            <v>8.0399999999999991</v>
          </cell>
          <cell r="K77">
            <v>8.0399999999999999E-2</v>
          </cell>
          <cell r="M77">
            <v>8.0399999999999999E-2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15.09</v>
          </cell>
          <cell r="H78">
            <v>9.57</v>
          </cell>
          <cell r="J78">
            <v>24.66</v>
          </cell>
          <cell r="K78">
            <v>0.24660000000000001</v>
          </cell>
          <cell r="M78">
            <v>9.5700000000000007E-2</v>
          </cell>
          <cell r="N78">
            <v>0.15090000000000001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1.6473</v>
          </cell>
          <cell r="M80">
            <v>0.89280000000000004</v>
          </cell>
          <cell r="N80">
            <v>0.75450000000000006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1.381,00</v>
          </cell>
          <cell r="J81">
            <v>1381</v>
          </cell>
          <cell r="K81">
            <v>0.41429999999999995</v>
          </cell>
          <cell r="M81">
            <v>0.41429999999999995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15.09</v>
          </cell>
          <cell r="H82">
            <v>9.57</v>
          </cell>
          <cell r="J82">
            <v>24.66</v>
          </cell>
          <cell r="K82">
            <v>1.2330000000000001</v>
          </cell>
          <cell r="M82">
            <v>0.47850000000000004</v>
          </cell>
          <cell r="N82">
            <v>0.75450000000000006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1.30908</v>
          </cell>
          <cell r="M84">
            <v>0.55458000000000007</v>
          </cell>
          <cell r="N84">
            <v>0.75450000000000006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12,68</v>
          </cell>
          <cell r="J85">
            <v>12.68</v>
          </cell>
          <cell r="K85">
            <v>7.6079999999999995E-2</v>
          </cell>
          <cell r="M85">
            <v>7.6079999999999995E-2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15.09</v>
          </cell>
          <cell r="H86">
            <v>9.57</v>
          </cell>
          <cell r="J86">
            <v>24.66</v>
          </cell>
          <cell r="K86">
            <v>1.2330000000000001</v>
          </cell>
          <cell r="M86">
            <v>0.47850000000000004</v>
          </cell>
          <cell r="N86">
            <v>0.75450000000000006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25.542666666666666</v>
          </cell>
          <cell r="M88">
            <v>10.452666666666667</v>
          </cell>
          <cell r="N88">
            <v>15.09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26,48</v>
          </cell>
          <cell r="J89">
            <v>26.48</v>
          </cell>
          <cell r="K89">
            <v>0.88266666666666671</v>
          </cell>
          <cell r="M89">
            <v>0.88266666666666671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15.09</v>
          </cell>
          <cell r="H90">
            <v>9.57</v>
          </cell>
          <cell r="J90">
            <v>24.66</v>
          </cell>
          <cell r="K90">
            <v>24.66</v>
          </cell>
          <cell r="M90">
            <v>9.57</v>
          </cell>
          <cell r="N90">
            <v>15.09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1.7583544245333333</v>
          </cell>
          <cell r="M92">
            <v>1.1658544245333333</v>
          </cell>
          <cell r="N92">
            <v>0.59250000000000003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20.46</v>
          </cell>
          <cell r="H93">
            <v>9.57</v>
          </cell>
          <cell r="J93">
            <v>30.03</v>
          </cell>
          <cell r="K93">
            <v>0.50050000000000006</v>
          </cell>
          <cell r="M93">
            <v>0.1595</v>
          </cell>
          <cell r="N93">
            <v>0.34100000000000003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15.09</v>
          </cell>
          <cell r="H94">
            <v>9.57</v>
          </cell>
          <cell r="J94">
            <v>24.66</v>
          </cell>
          <cell r="K94">
            <v>0.41099999999999998</v>
          </cell>
          <cell r="M94">
            <v>0.1595</v>
          </cell>
          <cell r="N94">
            <v>0.2515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4,88</v>
          </cell>
          <cell r="J95">
            <v>4.88</v>
          </cell>
          <cell r="K95">
            <v>0.65066666666666662</v>
          </cell>
          <cell r="M95">
            <v>0.65066666666666662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34.673158749999999</v>
          </cell>
          <cell r="M101">
            <v>34.673158749999999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5,57</v>
          </cell>
          <cell r="J102">
            <v>5.57</v>
          </cell>
          <cell r="K102">
            <v>27.85</v>
          </cell>
          <cell r="M102">
            <v>27.85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409.38952500000005</v>
          </cell>
          <cell r="J103">
            <v>409.38952500000005</v>
          </cell>
          <cell r="K103">
            <v>6.823158750000001</v>
          </cell>
          <cell r="M103">
            <v>6.823158750000001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30.03</v>
          </cell>
          <cell r="M105">
            <v>9.57</v>
          </cell>
          <cell r="N105">
            <v>20.46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20,46</v>
          </cell>
          <cell r="J106">
            <v>20.46</v>
          </cell>
          <cell r="K106">
            <v>20.46</v>
          </cell>
          <cell r="M106">
            <v>0</v>
          </cell>
          <cell r="N106">
            <v>20.46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3,39</v>
          </cell>
          <cell r="J107">
            <v>3.39</v>
          </cell>
          <cell r="K107">
            <v>3.39</v>
          </cell>
          <cell r="M107">
            <v>3.39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1,10</v>
          </cell>
          <cell r="J108">
            <v>1.1000000000000001</v>
          </cell>
          <cell r="K108">
            <v>1.1000000000000001</v>
          </cell>
          <cell r="M108">
            <v>1.1000000000000001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24.66</v>
          </cell>
          <cell r="M114">
            <v>9.57</v>
          </cell>
          <cell r="N114">
            <v>15.09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15,09</v>
          </cell>
          <cell r="J115">
            <v>15.09</v>
          </cell>
          <cell r="K115">
            <v>15.09</v>
          </cell>
          <cell r="M115">
            <v>0</v>
          </cell>
          <cell r="N115">
            <v>15.09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3,39</v>
          </cell>
          <cell r="J116">
            <v>3.39</v>
          </cell>
          <cell r="K116">
            <v>3.39</v>
          </cell>
          <cell r="M116">
            <v>3.39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1,10</v>
          </cell>
          <cell r="J117">
            <v>1.1000000000000001</v>
          </cell>
          <cell r="K117">
            <v>1.1000000000000001</v>
          </cell>
          <cell r="M117">
            <v>1.1000000000000001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409.38952500000005</v>
          </cell>
          <cell r="M135">
            <v>409.38952500000005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60.588,11</v>
          </cell>
          <cell r="J136">
            <v>60588.11</v>
          </cell>
          <cell r="K136">
            <v>151.47027500000002</v>
          </cell>
          <cell r="M136">
            <v>151.47027500000002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496.848,50</v>
          </cell>
          <cell r="J137">
            <v>496848.5</v>
          </cell>
          <cell r="K137">
            <v>248.42425</v>
          </cell>
          <cell r="M137">
            <v>248.42425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6,33</v>
          </cell>
          <cell r="J138">
            <v>6.33</v>
          </cell>
          <cell r="K138">
            <v>9.495000000000001</v>
          </cell>
          <cell r="M138">
            <v>9.495000000000001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119.42000000000002</v>
          </cell>
          <cell r="M140">
            <v>2.13</v>
          </cell>
          <cell r="N140">
            <v>117.29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117,29</v>
          </cell>
          <cell r="J141">
            <v>117.29</v>
          </cell>
          <cell r="K141">
            <v>117.29</v>
          </cell>
          <cell r="M141">
            <v>0</v>
          </cell>
          <cell r="N141">
            <v>117.29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1.2330000000000001</v>
          </cell>
          <cell r="M147">
            <v>0.47850000000000004</v>
          </cell>
          <cell r="N147">
            <v>0.75450000000000006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15.09</v>
          </cell>
          <cell r="H148">
            <v>9.57</v>
          </cell>
          <cell r="J148">
            <v>24.66</v>
          </cell>
          <cell r="K148">
            <v>1.2330000000000001</v>
          </cell>
          <cell r="M148">
            <v>0.47850000000000004</v>
          </cell>
          <cell r="N148">
            <v>0.75450000000000006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CREA-CE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CREA-CE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597.1</v>
          </cell>
          <cell r="M156">
            <v>10.649999999999999</v>
          </cell>
          <cell r="N156">
            <v>586.45000000000005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117.29</v>
          </cell>
          <cell r="H157">
            <v>2.13</v>
          </cell>
          <cell r="J157">
            <v>119.42</v>
          </cell>
          <cell r="K157">
            <v>597.1</v>
          </cell>
          <cell r="M157">
            <v>10.649999999999999</v>
          </cell>
          <cell r="N157">
            <v>586.45000000000005</v>
          </cell>
        </row>
      </sheetData>
      <sheetData sheetId="2">
        <row r="4">
          <cell r="C4" t="str">
            <v>CEARÁ</v>
          </cell>
          <cell r="D4" t="str">
            <v>CE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0.17860000000000001</v>
          </cell>
          <cell r="E28" t="str">
            <v>Não incide</v>
          </cell>
        </row>
        <row r="29">
          <cell r="D29">
            <v>3.7100000000000001E-2</v>
          </cell>
          <cell r="E29" t="str">
            <v>Não incide</v>
          </cell>
        </row>
        <row r="30">
          <cell r="D30">
            <v>8.6E-3</v>
          </cell>
          <cell r="E30">
            <v>6.4000000000000003E-3</v>
          </cell>
        </row>
        <row r="31">
          <cell r="D31">
            <v>0.111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1.66E-2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0.1356</v>
          </cell>
          <cell r="E36">
            <v>0.1018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5.5599999999999997E-2</v>
          </cell>
          <cell r="E40">
            <v>4.1700000000000001E-2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9.4000000000000004E-3</v>
          </cell>
          <cell r="E42">
            <v>7.1000000000000004E-3</v>
          </cell>
        </row>
        <row r="43">
          <cell r="D43">
            <v>2.6499999999999999E-2</v>
          </cell>
          <cell r="E43">
            <v>1.9900000000000001E-2</v>
          </cell>
        </row>
        <row r="44">
          <cell r="D44">
            <v>4.7000000000000002E-3</v>
          </cell>
          <cell r="E44">
            <v>3.5000000000000001E-3</v>
          </cell>
        </row>
        <row r="47">
          <cell r="D47">
            <v>0.18290000000000001</v>
          </cell>
          <cell r="E47">
            <v>7.3099999999999998E-2</v>
          </cell>
        </row>
        <row r="48">
          <cell r="D48">
            <v>4.8999999999999998E-3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3" activePane="bottomRight" state="frozen"/>
      <selection pane="topRight" activeCell="F1" sqref="F1"/>
      <selection pane="bottomLeft" activeCell="A17" sqref="A17"/>
      <selection pane="bottomRight" activeCell="L3" sqref="L3:O4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5" customHeight="1">
      <c r="B2" s="204"/>
      <c r="C2" s="204"/>
      <c r="D2" s="204"/>
      <c r="E2" s="36"/>
      <c r="J2" s="207" t="s">
        <v>2</v>
      </c>
      <c r="K2" s="207"/>
      <c r="L2" s="214" t="str">
        <f>'[2]ENCARGOS SOCIAIS'!$C$4</f>
        <v>CEARÁ</v>
      </c>
      <c r="M2" s="215"/>
      <c r="N2" s="216"/>
      <c r="O2" s="199" t="str">
        <f>'[2]ENCARGOS SOCIAIS'!$D$4</f>
        <v>CE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198</v>
      </c>
      <c r="M3" s="209"/>
      <c r="N3" s="209"/>
      <c r="O3" s="210"/>
    </row>
    <row r="4" spans="2:17" ht="75.4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3.8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3.8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3.8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3.8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3.8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3.8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7.399999999999999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8"/>
      <c r="O15" s="218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33150</v>
      </c>
      <c r="H17" s="170">
        <f>TRUNC(VLOOKUP(C17,[2]COMPOSIÇÃO!$1:$1048576,13,FALSE),2)</f>
        <v>12.61</v>
      </c>
      <c r="I17" s="170">
        <f>TRUNC(VLOOKUP(C17,[2]COMPOSIÇÃO!$1:$1048576,14,FALSE),2)</f>
        <v>4.8600000000000003</v>
      </c>
      <c r="J17" s="37">
        <f t="shared" si="0"/>
        <v>418021.5</v>
      </c>
      <c r="K17" s="37">
        <f t="shared" si="1"/>
        <v>161109</v>
      </c>
      <c r="L17" s="37">
        <f t="shared" si="2"/>
        <v>579130.5</v>
      </c>
      <c r="M17" s="37">
        <f t="shared" ref="M17:M26" si="4">ROUND($M$15*L17,2)</f>
        <v>121416.3</v>
      </c>
      <c r="N17" s="146">
        <f>L17+M17</f>
        <v>700546.8</v>
      </c>
      <c r="O17" s="150">
        <f t="shared" ref="O17:O27" si="5">N17/$N$39*100</f>
        <v>28.16075170331721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11220</v>
      </c>
      <c r="H18" s="170">
        <f>TRUNC(VLOOKUP(C18,[2]COMPOSIÇÃO!$1:$1048576,13,FALSE),2)</f>
        <v>20.18</v>
      </c>
      <c r="I18" s="170">
        <f>TRUNC(VLOOKUP(C18,[2]COMPOSIÇÃO!$1:$1048576,14,FALSE),2)</f>
        <v>7.3</v>
      </c>
      <c r="J18" s="37">
        <f>ROUND(G18*H18,2)</f>
        <v>226419.6</v>
      </c>
      <c r="K18" s="37">
        <f>ROUND(G18*I18,2)</f>
        <v>81906</v>
      </c>
      <c r="L18" s="37">
        <f>J18+K18</f>
        <v>308325.59999999998</v>
      </c>
      <c r="M18" s="37">
        <f>ROUND($M$15*L18,2)</f>
        <v>64641.31</v>
      </c>
      <c r="N18" s="146">
        <f>L18+M18</f>
        <v>372966.91</v>
      </c>
      <c r="O18" s="150">
        <f t="shared" si="5"/>
        <v>14.992615120165356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2550</v>
      </c>
      <c r="H19" s="170">
        <f>TRUNC(VLOOKUP(C19,[2]COMPOSIÇÃO!$1:$1048576,13,FALSE),2)</f>
        <v>9.83</v>
      </c>
      <c r="I19" s="170">
        <f>TRUNC(VLOOKUP(C19,[2]COMPOSIÇÃO!$1:$1048576,14,FALSE),2)</f>
        <v>6.33</v>
      </c>
      <c r="J19" s="37">
        <f t="shared" ref="J19" si="6">ROUND(G19*H19,2)</f>
        <v>25066.5</v>
      </c>
      <c r="K19" s="37">
        <f t="shared" ref="K19" si="7">ROUND(G19*I19,2)</f>
        <v>16141.5</v>
      </c>
      <c r="L19" s="37">
        <f t="shared" ref="L19" si="8">J19+K19</f>
        <v>41208</v>
      </c>
      <c r="M19" s="37">
        <f t="shared" ref="M19" si="9">ROUND($M$15*L19,2)</f>
        <v>8639.3700000000008</v>
      </c>
      <c r="N19" s="146">
        <f t="shared" ref="N19" si="10">L19+M19</f>
        <v>49847.37</v>
      </c>
      <c r="O19" s="150">
        <f t="shared" si="5"/>
        <v>2.0037767778446538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7650</v>
      </c>
      <c r="H20" s="170">
        <f>TRUNC(VLOOKUP(C20,[2]COMPOSIÇÃO!$1:$1048576,13,FALSE),2)</f>
        <v>10.25</v>
      </c>
      <c r="I20" s="170">
        <f>TRUNC(VLOOKUP(C20,[2]COMPOSIÇÃO!$1:$1048576,14,FALSE),2)</f>
        <v>9.52</v>
      </c>
      <c r="J20" s="37">
        <f t="shared" si="0"/>
        <v>78412.5</v>
      </c>
      <c r="K20" s="37">
        <f t="shared" si="1"/>
        <v>72828</v>
      </c>
      <c r="L20" s="37">
        <f t="shared" si="2"/>
        <v>151240.5</v>
      </c>
      <c r="M20" s="37">
        <f>ROUND($M$15*L20,2)</f>
        <v>31707.99</v>
      </c>
      <c r="N20" s="146">
        <f t="shared" si="3"/>
        <v>182948.49</v>
      </c>
      <c r="O20" s="150">
        <f t="shared" si="5"/>
        <v>7.354208171940563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10200</v>
      </c>
      <c r="H21" s="170">
        <f>TRUNC(VLOOKUP(C21,[2]COMPOSIÇÃO!$1:$1048576,13,FALSE),2)</f>
        <v>12.63</v>
      </c>
      <c r="I21" s="170">
        <f>TRUNC(VLOOKUP(C21,[2]COMPOSIÇÃO!$1:$1048576,14,FALSE),2)</f>
        <v>7.36</v>
      </c>
      <c r="J21" s="37">
        <f>ROUND(G21*H21,2)</f>
        <v>128826</v>
      </c>
      <c r="K21" s="37">
        <f>ROUND(G21*I21,2)</f>
        <v>75072</v>
      </c>
      <c r="L21" s="37">
        <f>J21+K21</f>
        <v>203898</v>
      </c>
      <c r="M21" s="37">
        <f t="shared" si="4"/>
        <v>42747.78</v>
      </c>
      <c r="N21" s="146">
        <f>L21+M21</f>
        <v>246645.78</v>
      </c>
      <c r="O21" s="150">
        <f t="shared" si="5"/>
        <v>9.9147274232799312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5200</v>
      </c>
      <c r="H22" s="170">
        <f>TRUNC(VLOOKUP(C22,[2]COMPOSIÇÃO!$1:$1048576,13,FALSE),2)</f>
        <v>2.33</v>
      </c>
      <c r="I22" s="170">
        <f>TRUNC(VLOOKUP(C22,[2]COMPOSIÇÃO!$1:$1048576,14,FALSE),2)</f>
        <v>2.2200000000000002</v>
      </c>
      <c r="J22" s="37">
        <f>ROUND(G22*H22,2)</f>
        <v>12116</v>
      </c>
      <c r="K22" s="37">
        <f>ROUND(G22*I22,2)</f>
        <v>11544</v>
      </c>
      <c r="L22" s="37">
        <f>J22+K22</f>
        <v>23660</v>
      </c>
      <c r="M22" s="37">
        <f>ROUND($M$15*L22,2)</f>
        <v>4960.38</v>
      </c>
      <c r="N22" s="146">
        <f>L22+M22</f>
        <v>28620.38</v>
      </c>
      <c r="O22" s="150">
        <f t="shared" si="5"/>
        <v>1.1504890391828009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52</v>
      </c>
      <c r="H23" s="170">
        <f>TRUNC(VLOOKUP(C23,[2]COMPOSIÇÃO!$1:$1048576,13,FALSE),2)</f>
        <v>12.03</v>
      </c>
      <c r="I23" s="170">
        <f>TRUNC(VLOOKUP(C23,[2]COMPOSIÇÃO!$1:$1048576,14,FALSE),2)</f>
        <v>14.72</v>
      </c>
      <c r="J23" s="37">
        <f>ROUND(G23*H23,2)</f>
        <v>625.55999999999995</v>
      </c>
      <c r="K23" s="37">
        <f>ROUND(G23*I23,2)</f>
        <v>765.44</v>
      </c>
      <c r="L23" s="37">
        <f>J23+K23</f>
        <v>1391</v>
      </c>
      <c r="M23" s="37">
        <f>ROUND($M$15*L23,2)</f>
        <v>291.63</v>
      </c>
      <c r="N23" s="146">
        <f>L23+M23</f>
        <v>1682.63</v>
      </c>
      <c r="O23" s="150">
        <f t="shared" si="5"/>
        <v>6.7638772511062262E-2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5100</v>
      </c>
      <c r="H24" s="170">
        <f>TRUNC(VLOOKUP(C24,[2]COMPOSIÇÃO!$1:$1048576,13,FALSE),2)</f>
        <v>27.95</v>
      </c>
      <c r="I24" s="170">
        <f>TRUNC(VLOOKUP(C24,[2]COMPOSIÇÃO!$1:$1048576,14,FALSE),2)</f>
        <v>7.36</v>
      </c>
      <c r="J24" s="37">
        <f>ROUND(G24*H24,2)</f>
        <v>142545</v>
      </c>
      <c r="K24" s="37">
        <f>ROUND(G24*I24,2)</f>
        <v>37536</v>
      </c>
      <c r="L24" s="37">
        <f>J24+K24</f>
        <v>180081</v>
      </c>
      <c r="M24" s="37">
        <f t="shared" si="4"/>
        <v>37754.480000000003</v>
      </c>
      <c r="N24" s="146">
        <f>L24+M24</f>
        <v>217835.48</v>
      </c>
      <c r="O24" s="150">
        <f t="shared" si="5"/>
        <v>8.756603933460152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2550</v>
      </c>
      <c r="H25" s="170">
        <f>TRUNC(VLOOKUP(C25,[2]COMPOSIÇÃO!$1:$1048576,13,FALSE),2)</f>
        <v>26.4</v>
      </c>
      <c r="I25" s="170">
        <f>TRUNC(VLOOKUP(C25,[2]COMPOSIÇÃO!$1:$1048576,14,FALSE),2)</f>
        <v>19.38</v>
      </c>
      <c r="J25" s="37">
        <f t="shared" si="0"/>
        <v>67320</v>
      </c>
      <c r="K25" s="37">
        <f t="shared" si="1"/>
        <v>49419</v>
      </c>
      <c r="L25" s="37">
        <f t="shared" si="2"/>
        <v>116739</v>
      </c>
      <c r="M25" s="37">
        <f t="shared" si="4"/>
        <v>24474.65</v>
      </c>
      <c r="N25" s="146">
        <f t="shared" si="3"/>
        <v>141213.65</v>
      </c>
      <c r="O25" s="150">
        <f t="shared" si="5"/>
        <v>5.6765408603238781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7650</v>
      </c>
      <c r="H26" s="170">
        <f>TRUNC(VLOOKUP(C26,[2]COMPOSIÇÃO!$1:$1048576,13,FALSE),2)</f>
        <v>8.1</v>
      </c>
      <c r="I26" s="170">
        <f>TRUNC(VLOOKUP(C26,[2]COMPOSIÇÃO!$1:$1048576,14,FALSE),2)</f>
        <v>13.1</v>
      </c>
      <c r="J26" s="37">
        <f t="shared" si="0"/>
        <v>61965</v>
      </c>
      <c r="K26" s="37">
        <f t="shared" si="1"/>
        <v>100215</v>
      </c>
      <c r="L26" s="37">
        <f t="shared" si="2"/>
        <v>162180</v>
      </c>
      <c r="M26" s="37">
        <f t="shared" si="4"/>
        <v>34001.480000000003</v>
      </c>
      <c r="N26" s="146">
        <f t="shared" si="3"/>
        <v>196181.48</v>
      </c>
      <c r="O26" s="150">
        <f t="shared" si="5"/>
        <v>7.8861511423209576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5100</v>
      </c>
      <c r="H27" s="170">
        <f>TRUNC(VLOOKUP(C27,[2]COMPOSIÇÃO!$1:$1048576,13,FALSE),2)</f>
        <v>9.5399999999999991</v>
      </c>
      <c r="I27" s="170">
        <f>TRUNC(VLOOKUP(C27,[2]COMPOSIÇÃO!$1:$1048576,14,FALSE),2)</f>
        <v>13.84</v>
      </c>
      <c r="J27" s="37">
        <f t="shared" ref="J27:J38" si="11">ROUND(G27*H27,2)</f>
        <v>48654</v>
      </c>
      <c r="K27" s="37">
        <f t="shared" ref="K27:K38" si="12">ROUND(G27*I27,2)</f>
        <v>70584</v>
      </c>
      <c r="L27" s="37">
        <f t="shared" ref="L27:L38" si="13">J27+K27</f>
        <v>119238</v>
      </c>
      <c r="M27" s="37">
        <f>ROUND($M$15*L27,2)</f>
        <v>24998.57</v>
      </c>
      <c r="N27" s="146">
        <f t="shared" ref="N27:N38" si="14">L27+M27</f>
        <v>144236.57</v>
      </c>
      <c r="O27" s="150">
        <f t="shared" si="5"/>
        <v>5.7980569382489957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33150</v>
      </c>
      <c r="H29" s="170">
        <f>TRUNC(VLOOKUP(C29,[2]COMPOSIÇÃO!$1:$1048576,13,FALSE),2)</f>
        <v>0.51</v>
      </c>
      <c r="I29" s="170">
        <f>TRUNC(VLOOKUP(C29,[2]COMPOSIÇÃO!$1:$1048576,14,FALSE),2)</f>
        <v>0.15</v>
      </c>
      <c r="J29" s="37">
        <f t="shared" si="11"/>
        <v>16906.5</v>
      </c>
      <c r="K29" s="37">
        <f t="shared" si="12"/>
        <v>4972.5</v>
      </c>
      <c r="L29" s="37">
        <f t="shared" si="13"/>
        <v>21879</v>
      </c>
      <c r="M29" s="37">
        <f t="shared" ref="M29:M38" si="15">ROUND($M$15*L29,2)</f>
        <v>4586.99</v>
      </c>
      <c r="N29" s="146">
        <f t="shared" si="14"/>
        <v>26465.989999999998</v>
      </c>
      <c r="O29" s="150">
        <f t="shared" ref="O29:O38" si="16">N29/$N$39*100</f>
        <v>1.0638863427432346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33150</v>
      </c>
      <c r="H30" s="170">
        <f>TRUNC(VLOOKUP(C30,[2]COMPOSIÇÃO!$1:$1048576,13,FALSE),2)</f>
        <v>0.47</v>
      </c>
      <c r="I30" s="170">
        <f>TRUNC(VLOOKUP(C30,[2]COMPOSIÇÃO!$1:$1048576,14,FALSE),2)</f>
        <v>0.75</v>
      </c>
      <c r="J30" s="37">
        <f t="shared" ref="J30" si="17">ROUND(G30*H30,2)</f>
        <v>15580.5</v>
      </c>
      <c r="K30" s="37">
        <f t="shared" ref="K30" si="18">ROUND(G30*I30,2)</f>
        <v>24862.5</v>
      </c>
      <c r="L30" s="37">
        <f t="shared" ref="L30" si="19">J30+K30</f>
        <v>40443</v>
      </c>
      <c r="M30" s="37">
        <f t="shared" ref="M30" si="20">ROUND($M$15*L30,2)</f>
        <v>8478.99</v>
      </c>
      <c r="N30" s="146">
        <f t="shared" ref="N30" si="21">L30+M30</f>
        <v>48921.99</v>
      </c>
      <c r="O30" s="150">
        <f t="shared" si="16"/>
        <v>1.9665781261468434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8287.5</v>
      </c>
      <c r="H31" s="170">
        <f>TRUNC(VLOOKUP(C31,[2]COMPOSIÇÃO!$1:$1048576,13,FALSE),2)</f>
        <v>0.89</v>
      </c>
      <c r="I31" s="170">
        <f>TRUNC(VLOOKUP(C31,[2]COMPOSIÇÃO!$1:$1048576,14,FALSE),2)</f>
        <v>0.75</v>
      </c>
      <c r="J31" s="37">
        <f t="shared" ref="J31" si="22">ROUND(G31*H31,2)</f>
        <v>7375.88</v>
      </c>
      <c r="K31" s="37">
        <f t="shared" ref="K31" si="23">ROUND(G31*I31,2)</f>
        <v>6215.63</v>
      </c>
      <c r="L31" s="37">
        <f t="shared" ref="L31" si="24">J31+K31</f>
        <v>13591.51</v>
      </c>
      <c r="M31" s="37">
        <f t="shared" si="15"/>
        <v>2849.5</v>
      </c>
      <c r="N31" s="146">
        <f t="shared" ref="N31" si="25">L31+M31</f>
        <v>16441.010000000002</v>
      </c>
      <c r="O31" s="150">
        <f t="shared" si="16"/>
        <v>0.66089974340294655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33150</v>
      </c>
      <c r="H32" s="170">
        <f>TRUNC(VLOOKUP(C32,[2]COMPOSIÇÃO!$1:$1048576,13,FALSE),2)</f>
        <v>0.55000000000000004</v>
      </c>
      <c r="I32" s="170">
        <f>TRUNC(VLOOKUP(C32,[2]COMPOSIÇÃO!$1:$1048576,14,FALSE),2)</f>
        <v>0.75</v>
      </c>
      <c r="J32" s="37">
        <f t="shared" si="11"/>
        <v>18232.5</v>
      </c>
      <c r="K32" s="37">
        <f t="shared" si="12"/>
        <v>24862.5</v>
      </c>
      <c r="L32" s="37">
        <f t="shared" si="13"/>
        <v>43095</v>
      </c>
      <c r="M32" s="37">
        <f t="shared" si="15"/>
        <v>9034.99</v>
      </c>
      <c r="N32" s="146">
        <f t="shared" si="14"/>
        <v>52129.99</v>
      </c>
      <c r="O32" s="150">
        <f t="shared" si="16"/>
        <v>2.0955340952045014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260</v>
      </c>
      <c r="H33" s="170">
        <f>TRUNC(VLOOKUP(C33,[2]COMPOSIÇÃO!$1:$1048576,13,FALSE),2)</f>
        <v>10.45</v>
      </c>
      <c r="I33" s="170">
        <f>TRUNC(VLOOKUP(C33,[2]COMPOSIÇÃO!$1:$1048576,14,FALSE),2)</f>
        <v>15.09</v>
      </c>
      <c r="J33" s="37">
        <f t="shared" ref="J33" si="26">ROUND(G33*H33,2)</f>
        <v>2717</v>
      </c>
      <c r="K33" s="37">
        <f t="shared" ref="K33" si="27">ROUND(G33*I33,2)</f>
        <v>3923.4</v>
      </c>
      <c r="L33" s="37">
        <f t="shared" ref="L33" si="28">J33+K33</f>
        <v>6640.4</v>
      </c>
      <c r="M33" s="37">
        <f t="shared" si="15"/>
        <v>1392.18</v>
      </c>
      <c r="N33" s="146">
        <f t="shared" ref="N33" si="29">L33+M33</f>
        <v>8032.58</v>
      </c>
      <c r="O33" s="150">
        <f t="shared" si="16"/>
        <v>0.32289561656270749</v>
      </c>
    </row>
    <row r="34" spans="2:15" s="36" customFormat="1">
      <c r="B34" s="148" t="s">
        <v>56</v>
      </c>
      <c r="C34" s="167" t="s">
        <v>57</v>
      </c>
      <c r="D34" s="130" t="s">
        <v>197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8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824.24</v>
      </c>
      <c r="K34" s="37">
        <f>ROUND(G34*I34,2)</f>
        <v>0</v>
      </c>
      <c r="L34" s="37">
        <f>J34+K34</f>
        <v>824.24</v>
      </c>
      <c r="M34" s="37">
        <f>ROUND($M$15*L34,2)</f>
        <v>172.8</v>
      </c>
      <c r="N34" s="146">
        <f>L34+M34</f>
        <v>997.04</v>
      </c>
      <c r="O34" s="150">
        <f t="shared" si="16"/>
        <v>4.007925791435403E-2</v>
      </c>
    </row>
    <row r="35" spans="2:15" s="36" customFormat="1">
      <c r="B35" s="148" t="s">
        <v>58</v>
      </c>
      <c r="C35" s="167" t="s">
        <v>61</v>
      </c>
      <c r="D35" s="130" t="s">
        <v>197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18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4886.46</v>
      </c>
      <c r="K35" s="37">
        <f>ROUND(G35*I35,2)</f>
        <v>0</v>
      </c>
      <c r="L35" s="37">
        <f>J35+K35</f>
        <v>4886.46</v>
      </c>
      <c r="M35" s="37">
        <f>ROUND($M$15*L35,2)</f>
        <v>1024.46</v>
      </c>
      <c r="N35" s="146">
        <f>L35+M35</f>
        <v>5910.92</v>
      </c>
      <c r="O35" s="150">
        <f t="shared" si="16"/>
        <v>0.23760860867278497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20400.000000000004</v>
      </c>
      <c r="H36" s="170">
        <f>TRUNC(VLOOKUP(C36,[2]COMPOSIÇÃO!$1:$1048576,13,FALSE),2)</f>
        <v>1.1599999999999999</v>
      </c>
      <c r="I36" s="170">
        <f>TRUNC(VLOOKUP(C36,[2]COMPOSIÇÃO!$1:$1048576,14,FALSE),2)</f>
        <v>0.59</v>
      </c>
      <c r="J36" s="37">
        <f t="shared" ref="J36:J37" si="30">ROUND(G36*H36,2)</f>
        <v>23664</v>
      </c>
      <c r="K36" s="37">
        <f t="shared" ref="K36:K37" si="31">ROUND(G36*I36,2)</f>
        <v>12036</v>
      </c>
      <c r="L36" s="37">
        <f t="shared" ref="L36:L37" si="32">J36+K36</f>
        <v>35700</v>
      </c>
      <c r="M36" s="37">
        <f t="shared" ref="M36:M37" si="33">ROUND($M$15*L36,2)</f>
        <v>7484.6</v>
      </c>
      <c r="N36" s="146">
        <f t="shared" ref="N36:N37" si="34">L36+M36</f>
        <v>43184.6</v>
      </c>
      <c r="O36" s="150">
        <f t="shared" si="16"/>
        <v>1.7359451188800981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>TRUNC(VLOOKUP(C37,[2]COMPOSIÇÃO!$1:$1048576,13,FALSE),2)</f>
        <v>10.65</v>
      </c>
      <c r="I37" s="170">
        <f>TRUNC(VLOOKUP(C37,[2]COMPOSIÇÃO!$1:$1048576,14,FALSE),2)</f>
        <v>586.45000000000005</v>
      </c>
      <c r="J37" s="37">
        <f t="shared" si="30"/>
        <v>10.65</v>
      </c>
      <c r="K37" s="37">
        <f t="shared" si="31"/>
        <v>586.45000000000005</v>
      </c>
      <c r="L37" s="37">
        <f t="shared" si="32"/>
        <v>597.1</v>
      </c>
      <c r="M37" s="37">
        <f t="shared" si="33"/>
        <v>125.18</v>
      </c>
      <c r="N37" s="146">
        <f t="shared" si="34"/>
        <v>722.28</v>
      </c>
      <c r="O37" s="150">
        <f t="shared" si="16"/>
        <v>2.9034388195438125E-2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51</v>
      </c>
      <c r="H38" s="170">
        <f>TRUNC(VLOOKUP(C38,[2]COMPOSIÇÃO!$1:$1048576,13,FALSE),2)</f>
        <v>34.67</v>
      </c>
      <c r="I38" s="170">
        <f>TRUNC(VLOOKUP(C38,[2]COMPOSIÇÃO!$1:$1048576,14,FALSE),2)</f>
        <v>0</v>
      </c>
      <c r="J38" s="37">
        <f t="shared" si="11"/>
        <v>1768.17</v>
      </c>
      <c r="K38" s="37">
        <f t="shared" si="12"/>
        <v>0</v>
      </c>
      <c r="L38" s="37">
        <f t="shared" si="13"/>
        <v>1768.17</v>
      </c>
      <c r="M38" s="37">
        <f t="shared" si="15"/>
        <v>370.7</v>
      </c>
      <c r="N38" s="146">
        <f t="shared" si="14"/>
        <v>2138.87</v>
      </c>
      <c r="O38" s="150">
        <f t="shared" si="16"/>
        <v>8.5978819681531732E-2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1301937.5599999998</v>
      </c>
      <c r="K39" s="80">
        <f>SUM(K16:K38)</f>
        <v>754578.91999999993</v>
      </c>
      <c r="L39" s="80">
        <f>SUM(L16:L38)</f>
        <v>2056516.48</v>
      </c>
      <c r="M39" s="80">
        <f>SUM(M16:M38)</f>
        <v>431154.32999999996</v>
      </c>
      <c r="N39" s="80">
        <f>SUM(N16:N38)</f>
        <v>2487670.81</v>
      </c>
      <c r="O39" s="174">
        <f>SUM(O17:O38)</f>
        <v>100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25" t="s">
        <v>69</v>
      </c>
      <c r="C2" s="226"/>
      <c r="D2" s="226"/>
      <c r="E2" s="227"/>
      <c r="F2" s="42"/>
      <c r="G2" s="42"/>
    </row>
    <row r="3" spans="2:9" s="41" customFormat="1" ht="13.8">
      <c r="B3" s="225"/>
      <c r="C3" s="226"/>
      <c r="D3" s="226"/>
      <c r="E3" s="227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28" t="s">
        <v>70</v>
      </c>
      <c r="C5" s="229"/>
      <c r="D5" s="230"/>
      <c r="E5" s="185" t="s">
        <v>71</v>
      </c>
      <c r="F5" s="51"/>
      <c r="G5" s="51"/>
    </row>
    <row r="6" spans="2:9">
      <c r="B6" s="186">
        <v>1</v>
      </c>
      <c r="C6" s="224" t="s">
        <v>72</v>
      </c>
      <c r="D6" s="224"/>
      <c r="E6" s="224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2">
      <c r="B13" s="192">
        <v>2</v>
      </c>
      <c r="C13" s="222" t="s">
        <v>82</v>
      </c>
      <c r="D13" s="222"/>
      <c r="E13" s="22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2">
      <c r="B17" s="186">
        <v>3</v>
      </c>
      <c r="C17" s="224" t="s">
        <v>85</v>
      </c>
      <c r="D17" s="224"/>
      <c r="E17" s="224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>
      <c r="B34" s="196" t="s">
        <v>102</v>
      </c>
      <c r="C34" s="231" t="s">
        <v>103</v>
      </c>
      <c r="D34" s="231"/>
      <c r="E34" s="231"/>
      <c r="F34" s="15"/>
      <c r="G34" s="15"/>
    </row>
    <row r="35" spans="2:9">
      <c r="B35" s="196" t="s">
        <v>78</v>
      </c>
      <c r="C35" s="231" t="s">
        <v>104</v>
      </c>
      <c r="D35" s="231"/>
      <c r="E35" s="231"/>
      <c r="F35" s="15"/>
      <c r="G35" s="15"/>
    </row>
    <row r="36" spans="2:9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2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>
      <c r="B58" s="247"/>
      <c r="C58" s="247"/>
      <c r="D58" s="247"/>
      <c r="E58" s="247"/>
      <c r="F58" s="51"/>
      <c r="G58" s="51"/>
    </row>
    <row r="59" spans="2:7">
      <c r="B59" s="248"/>
      <c r="C59" s="248"/>
      <c r="D59" s="248"/>
      <c r="E59" s="248"/>
      <c r="F59" s="52"/>
      <c r="G59" s="52"/>
    </row>
    <row r="61" spans="2:7" s="29" customFormat="1">
      <c r="B61" s="249"/>
      <c r="C61" s="249"/>
      <c r="D61" s="249"/>
      <c r="E61" s="249"/>
    </row>
    <row r="63" spans="2:7">
      <c r="B63" s="245"/>
      <c r="C63" s="246"/>
      <c r="D63" s="26"/>
      <c r="E63" s="53"/>
      <c r="F63" s="54"/>
      <c r="G63" s="54"/>
    </row>
    <row r="64" spans="2:7">
      <c r="B64" s="245"/>
      <c r="C64" s="246"/>
      <c r="D64" s="26"/>
      <c r="E64" s="53"/>
      <c r="F64" s="54"/>
      <c r="G64" s="54"/>
    </row>
    <row r="65" spans="2:7">
      <c r="B65" s="245"/>
      <c r="C65" s="246"/>
      <c r="D65" s="26"/>
      <c r="E65" s="53"/>
      <c r="F65" s="27"/>
      <c r="G65" s="27"/>
    </row>
    <row r="66" spans="2:7">
      <c r="B66" s="245"/>
      <c r="C66" s="246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>
      <c r="B145" s="247"/>
      <c r="C145" s="247"/>
      <c r="D145" s="247"/>
      <c r="E145" s="247"/>
      <c r="F145" s="51"/>
      <c r="G145" s="51"/>
    </row>
    <row r="146" spans="2:7">
      <c r="B146" s="248"/>
      <c r="C146" s="248"/>
      <c r="D146" s="248"/>
      <c r="E146" s="248"/>
      <c r="F146" s="52"/>
      <c r="G146" s="52"/>
    </row>
    <row r="148" spans="2:7">
      <c r="B148" s="249"/>
      <c r="C148" s="249"/>
      <c r="D148" s="249"/>
      <c r="E148" s="249"/>
      <c r="F148" s="29"/>
      <c r="G148" s="29"/>
    </row>
    <row r="150" spans="2:7">
      <c r="B150" s="245"/>
      <c r="C150" s="246"/>
      <c r="D150" s="26"/>
      <c r="E150" s="53"/>
      <c r="F150" s="54"/>
      <c r="G150" s="54"/>
    </row>
    <row r="151" spans="2:7">
      <c r="B151" s="245"/>
      <c r="C151" s="246"/>
      <c r="D151" s="26"/>
      <c r="E151" s="53"/>
      <c r="F151" s="54"/>
      <c r="G151" s="54"/>
    </row>
    <row r="152" spans="2:7">
      <c r="B152" s="245"/>
      <c r="C152" s="246"/>
      <c r="D152" s="26"/>
      <c r="E152" s="53"/>
      <c r="F152" s="27"/>
      <c r="G152" s="27"/>
    </row>
    <row r="153" spans="2:7">
      <c r="B153" s="245"/>
      <c r="C153" s="246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>
      <c r="B231" s="247"/>
      <c r="C231" s="247"/>
      <c r="D231" s="247"/>
      <c r="E231" s="247"/>
      <c r="F231" s="51"/>
      <c r="G231" s="51"/>
    </row>
    <row r="232" spans="2:7">
      <c r="B232" s="248"/>
      <c r="C232" s="248"/>
      <c r="D232" s="248"/>
      <c r="E232" s="248"/>
      <c r="F232" s="52"/>
      <c r="G232" s="52"/>
    </row>
    <row r="234" spans="2:7">
      <c r="B234" s="249"/>
      <c r="C234" s="249"/>
      <c r="D234" s="249"/>
      <c r="E234" s="249"/>
      <c r="F234" s="29"/>
      <c r="G234" s="29"/>
    </row>
    <row r="236" spans="2:7">
      <c r="B236" s="245"/>
      <c r="C236" s="246"/>
      <c r="D236" s="26"/>
      <c r="E236" s="53"/>
      <c r="F236" s="54"/>
      <c r="G236" s="54"/>
    </row>
    <row r="237" spans="2:7">
      <c r="B237" s="245"/>
      <c r="C237" s="246"/>
      <c r="D237" s="26"/>
      <c r="E237" s="53"/>
      <c r="F237" s="54"/>
      <c r="G237" s="54"/>
    </row>
    <row r="238" spans="2:7">
      <c r="B238" s="245"/>
      <c r="C238" s="246"/>
      <c r="D238" s="26"/>
      <c r="E238" s="53"/>
      <c r="F238" s="27"/>
      <c r="G238" s="27"/>
    </row>
    <row r="239" spans="2:7">
      <c r="B239" s="245"/>
      <c r="C239" s="246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>
      <c r="B317" s="247"/>
      <c r="C317" s="247"/>
      <c r="D317" s="247"/>
      <c r="E317" s="247"/>
      <c r="F317" s="51"/>
      <c r="G317" s="51"/>
    </row>
    <row r="318" spans="2:7">
      <c r="B318" s="248"/>
      <c r="C318" s="248"/>
      <c r="D318" s="248"/>
      <c r="E318" s="248"/>
      <c r="F318" s="52"/>
      <c r="G318" s="52"/>
    </row>
    <row r="320" spans="2:7">
      <c r="B320" s="249"/>
      <c r="C320" s="249"/>
      <c r="D320" s="249"/>
      <c r="E320" s="249"/>
      <c r="F320" s="29"/>
      <c r="G320" s="29"/>
    </row>
    <row r="322" spans="2:7">
      <c r="B322" s="245"/>
      <c r="C322" s="246"/>
      <c r="D322" s="26"/>
      <c r="E322" s="53"/>
      <c r="F322" s="54"/>
      <c r="G322" s="54"/>
    </row>
    <row r="323" spans="2:7">
      <c r="B323" s="245"/>
      <c r="C323" s="246"/>
      <c r="D323" s="26"/>
      <c r="E323" s="53"/>
      <c r="F323" s="54"/>
      <c r="G323" s="54"/>
    </row>
    <row r="324" spans="2:7">
      <c r="B324" s="245"/>
      <c r="C324" s="246"/>
      <c r="D324" s="26"/>
      <c r="E324" s="53"/>
      <c r="F324" s="27"/>
      <c r="G324" s="27"/>
    </row>
    <row r="325" spans="2:7">
      <c r="B325" s="245"/>
      <c r="C325" s="246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>
      <c r="B404" s="247"/>
      <c r="C404" s="247"/>
      <c r="D404" s="247"/>
      <c r="E404" s="247"/>
      <c r="F404" s="51"/>
      <c r="G404" s="51"/>
    </row>
    <row r="405" spans="2:7">
      <c r="B405" s="248"/>
      <c r="C405" s="248"/>
      <c r="D405" s="248"/>
      <c r="E405" s="248"/>
      <c r="F405" s="52"/>
      <c r="G405" s="52"/>
    </row>
    <row r="407" spans="2:7">
      <c r="B407" s="249"/>
      <c r="C407" s="249"/>
      <c r="D407" s="249"/>
      <c r="E407" s="249"/>
      <c r="F407" s="29"/>
      <c r="G407" s="29"/>
    </row>
    <row r="409" spans="2:7">
      <c r="B409" s="245"/>
      <c r="C409" s="246"/>
      <c r="D409" s="26"/>
      <c r="E409" s="53"/>
      <c r="F409" s="54"/>
      <c r="G409" s="54"/>
    </row>
    <row r="410" spans="2:7">
      <c r="B410" s="245"/>
      <c r="C410" s="246"/>
      <c r="D410" s="26"/>
      <c r="E410" s="53"/>
      <c r="F410" s="54"/>
      <c r="G410" s="54"/>
    </row>
    <row r="411" spans="2:7">
      <c r="B411" s="245"/>
      <c r="C411" s="246"/>
      <c r="D411" s="26"/>
      <c r="E411" s="53"/>
      <c r="F411" s="27"/>
      <c r="G411" s="27"/>
    </row>
    <row r="412" spans="2:7">
      <c r="B412" s="245"/>
      <c r="C412" s="246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>
      <c r="B491" s="247"/>
      <c r="C491" s="247"/>
      <c r="D491" s="247"/>
      <c r="E491" s="247"/>
      <c r="F491" s="51"/>
      <c r="G491" s="51"/>
    </row>
    <row r="492" spans="2:7">
      <c r="B492" s="248"/>
      <c r="C492" s="248"/>
      <c r="D492" s="248"/>
      <c r="E492" s="248"/>
      <c r="F492" s="52"/>
      <c r="G492" s="52"/>
    </row>
    <row r="494" spans="2:7">
      <c r="B494" s="249"/>
      <c r="C494" s="249"/>
      <c r="D494" s="249"/>
      <c r="E494" s="249"/>
      <c r="F494" s="29"/>
      <c r="G494" s="29"/>
    </row>
    <row r="496" spans="2:7">
      <c r="B496" s="245"/>
      <c r="C496" s="246"/>
      <c r="D496" s="26"/>
      <c r="E496" s="53"/>
      <c r="F496" s="54"/>
      <c r="G496" s="54"/>
    </row>
    <row r="497" spans="2:7">
      <c r="B497" s="245"/>
      <c r="C497" s="246"/>
      <c r="D497" s="26"/>
      <c r="E497" s="53"/>
      <c r="F497" s="54"/>
      <c r="G497" s="54"/>
    </row>
    <row r="498" spans="2:7">
      <c r="B498" s="245"/>
      <c r="C498" s="246"/>
      <c r="D498" s="26"/>
      <c r="E498" s="53"/>
      <c r="F498" s="27"/>
      <c r="G498" s="27"/>
    </row>
    <row r="499" spans="2:7">
      <c r="B499" s="245"/>
      <c r="C499" s="246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6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tr">
        <f>'[2]ENCARGOS SOCIAIS'!$C$4</f>
        <v>CEARÁ</v>
      </c>
      <c r="D4" s="200" t="str">
        <f>'[2]ENCARGOS SOCIAIS'!$D$4</f>
        <v>CE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f>'[2]ENCARGOS SOCIAIS'!D25</f>
        <v>0</v>
      </c>
      <c r="E25" s="123">
        <f>'[2]ENCARGOS SOCIAIS'!E25</f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f>'[2]ENCARGOS SOCIAIS'!D28</f>
        <v>0.17860000000000001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f>'[2]ENCARGOS SOCIAIS'!D29</f>
        <v>3.7100000000000001E-2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f>'[2]ENCARGOS SOCIAIS'!D30</f>
        <v>8.6E-3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f>'[2]ENCARGOS SOCIAIS'!D31</f>
        <v>0.111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f>'[2]ENCARGOS SOCIAIS'!D33</f>
        <v>7.4000000000000003E-3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f>'[2]ENCARGOS SOCIAIS'!D34</f>
        <v>1.66E-2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f>'[2]ENCARGOS SOCIAIS'!D36</f>
        <v>0.1356</v>
      </c>
      <c r="E36" s="123">
        <f>'[2]ENCARGOS SOCIAIS'!E36</f>
        <v>0.1018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0.49690000000000001</v>
      </c>
      <c r="E38" s="126">
        <f>SUM(E28:E37)</f>
        <v>0.19859999999999997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5.5599999999999997E-2</v>
      </c>
      <c r="E40" s="123">
        <f>'[2]ENCARGOS SOCIAIS'!E40</f>
        <v>4.1700000000000001E-2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1.2999999999999999E-3</v>
      </c>
      <c r="E41" s="123">
        <f>'[2]ENCARGOS SOCIAIS'!E41</f>
        <v>1E-3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9.4000000000000004E-3</v>
      </c>
      <c r="E42" s="123">
        <f>'[2]ENCARGOS SOCIAIS'!E42</f>
        <v>7.1000000000000004E-3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2.6499999999999999E-2</v>
      </c>
      <c r="E43" s="123">
        <f>'[2]ENCARGOS SOCIAIS'!E43</f>
        <v>1.9900000000000001E-2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f>'[2]ENCARGOS SOCIAIS'!D44</f>
        <v>4.7000000000000002E-3</v>
      </c>
      <c r="E44" s="123">
        <f>'[2]ENCARGOS SOCIAIS'!E44</f>
        <v>3.5000000000000001E-3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9.7499999999999989E-2</v>
      </c>
      <c r="E45" s="126">
        <f>SUM(E40:E44)</f>
        <v>7.3200000000000015E-2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0.18290000000000001</v>
      </c>
      <c r="E47" s="123">
        <f>'[2]ENCARGOS SOCIAIS'!E47</f>
        <v>7.3099999999999998E-2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f>'[2]ENCARGOS SOCIAIS'!D48</f>
        <v>4.8999999999999998E-3</v>
      </c>
      <c r="E48" s="123">
        <f>'[2]ENCARGOS SOCIAIS'!E48</f>
        <v>3.7000000000000002E-3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0.18779999999999999</v>
      </c>
      <c r="E49" s="126">
        <f>SUM(E47:E48)</f>
        <v>7.6799999999999993E-2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1.1502000000000001</v>
      </c>
      <c r="E51" s="122">
        <f>E49+E45+E38+E26</f>
        <v>0.71660000000000013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31C84F82-EF2D-4F80-9FC5-0365C84A5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2024-11-21T18:51:17Z</cp:lastPrinted>
  <dcterms:created xsi:type="dcterms:W3CDTF">2021-09-10T19:58:06Z</dcterms:created>
  <dcterms:modified xsi:type="dcterms:W3CDTF">2024-12-17T15:38:42Z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